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56" sheetId="1" r:id="rId1"/>
  </sheets>
  <externalReferences>
    <externalReference r:id="rId2"/>
  </externalReferences>
  <definedNames>
    <definedName name="Z_6E36EA37_049E_4FAE_B719_2847CD16F858_.wvu.Cols" localSheetId="0" hidden="1">'Буханцева 56'!#REF!,'Буханцева 56'!#REF!</definedName>
    <definedName name="Z_6E36EA37_049E_4FAE_B719_2847CD16F858_.wvu.Rows" localSheetId="0" hidden="1">'Буханцева 56'!$42:$45</definedName>
    <definedName name="Z_73C0D023_21BD_4441_8EFA_957546C15799_.wvu.Cols" localSheetId="0" hidden="1">'Буханцева 56'!#REF!,'Буханцева 56'!#REF!</definedName>
    <definedName name="Z_73C0D023_21BD_4441_8EFA_957546C15799_.wvu.Rows" localSheetId="0" hidden="1">'Буханцева 56'!$42:$45</definedName>
    <definedName name="_xlnm.Print_Area" localSheetId="0">'Буханцева 56'!$A$1:$G$60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<sst xmlns="http://schemas.openxmlformats.org/spreadsheetml/2006/main" count="62" uniqueCount="53">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</sst>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3">
          <cell r="W313">
            <v>10787.28816417963</v>
          </cell>
          <cell r="X313">
            <v>2163.3575481436487</v>
          </cell>
          <cell r="Y313">
            <v>703.09860000000003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1730.4</v>
          </cell>
          <cell r="AN313">
            <v>27779.100000000002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Y313">
            <v>36602.848502623587</v>
          </cell>
          <cell r="BB313">
            <v>0</v>
          </cell>
          <cell r="BC313">
            <v>0</v>
          </cell>
          <cell r="CN313">
            <v>5458.1421370821226</v>
          </cell>
          <cell r="CO313">
            <v>1118.6810502076914</v>
          </cell>
          <cell r="CP313">
            <v>0</v>
          </cell>
          <cell r="DB313">
            <v>0</v>
          </cell>
          <cell r="DG313">
            <v>4661.8928333417898</v>
          </cell>
          <cell r="DU313">
            <v>36559.467404489624</v>
          </cell>
          <cell r="DV313">
            <v>7754.8305948939296</v>
          </cell>
          <cell r="DW313">
            <v>10946.2426</v>
          </cell>
          <cell r="EK313">
            <v>0</v>
          </cell>
          <cell r="EQ313">
            <v>31389.577088219172</v>
          </cell>
          <cell r="FB313">
            <v>54241.910728949661</v>
          </cell>
          <cell r="FC313">
            <v>11092.81502583178</v>
          </cell>
          <cell r="FD313">
            <v>138.68940000000001</v>
          </cell>
          <cell r="FL313">
            <v>0</v>
          </cell>
          <cell r="FS313">
            <v>40219.66795117742</v>
          </cell>
          <cell r="FX313">
            <v>19312.899829914699</v>
          </cell>
          <cell r="FY313">
            <v>3937.3080842685667</v>
          </cell>
          <cell r="FZ313">
            <v>0</v>
          </cell>
          <cell r="GG313">
            <v>57.772799999999997</v>
          </cell>
          <cell r="GL313">
            <v>12628.670906640307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863791.45</v>
      </c>
      <c r="F9" s="16">
        <f t="shared" ref="F9:G9" si="0">SUM(F10:F14)</f>
        <v>761034.56</v>
      </c>
      <c r="G9" s="16">
        <f t="shared" si="0"/>
        <v>543924.73</v>
      </c>
    </row>
    <row r="10" spans="1:7" ht="13.2" customHeight="1" x14ac:dyDescent="0.3">
      <c r="A10" s="74" t="s">
        <v>9</v>
      </c>
      <c r="B10" s="75"/>
      <c r="C10" s="75"/>
      <c r="D10" s="76"/>
      <c r="E10" s="17">
        <v>531462.42000000004</v>
      </c>
      <c r="F10" s="17">
        <v>465277.19</v>
      </c>
      <c r="G10" s="18">
        <v>349759.9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56519.33</v>
      </c>
      <c r="F12" s="17">
        <v>51255.4</v>
      </c>
      <c r="G12" s="18">
        <v>28843.56</v>
      </c>
    </row>
    <row r="13" spans="1:7" ht="13.5" customHeight="1" x14ac:dyDescent="0.3">
      <c r="A13" s="74" t="s">
        <v>12</v>
      </c>
      <c r="B13" s="75"/>
      <c r="C13" s="75"/>
      <c r="D13" s="76"/>
      <c r="E13" s="17">
        <v>96948.44</v>
      </c>
      <c r="F13" s="17">
        <v>87506.86</v>
      </c>
      <c r="G13" s="18">
        <v>49101.58</v>
      </c>
    </row>
    <row r="14" spans="1:7" ht="14.4" customHeight="1" x14ac:dyDescent="0.3">
      <c r="A14" s="67" t="s">
        <v>13</v>
      </c>
      <c r="B14" s="67"/>
      <c r="C14" s="67"/>
      <c r="D14" s="67"/>
      <c r="E14" s="17">
        <v>178861.26</v>
      </c>
      <c r="F14" s="17">
        <v>156995.10999999999</v>
      </c>
      <c r="G14" s="18">
        <v>116219.69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337024.73</v>
      </c>
      <c r="F15" s="16">
        <f t="shared" ref="F15:G15" si="1">SUM(F16:F19)</f>
        <v>315939.39999999997</v>
      </c>
      <c r="G15" s="16">
        <f t="shared" si="1"/>
        <v>183093.90000000002</v>
      </c>
    </row>
    <row r="16" spans="1:7" ht="33.6" customHeight="1" x14ac:dyDescent="0.3">
      <c r="A16" s="80" t="s">
        <v>43</v>
      </c>
      <c r="B16" s="81"/>
      <c r="C16" s="81"/>
      <c r="D16" s="82"/>
      <c r="E16" s="17">
        <v>313946.09999999998</v>
      </c>
      <c r="F16" s="17">
        <v>297985.93</v>
      </c>
      <c r="G16" s="18">
        <v>175577.39</v>
      </c>
    </row>
    <row r="17" spans="1:12" ht="15.6" x14ac:dyDescent="0.3">
      <c r="A17" s="67" t="s">
        <v>44</v>
      </c>
      <c r="B17" s="67"/>
      <c r="C17" s="67"/>
      <c r="D17" s="67"/>
      <c r="E17" s="17">
        <v>579.24</v>
      </c>
      <c r="F17" s="17">
        <v>515.04</v>
      </c>
      <c r="G17" s="18">
        <v>229.45</v>
      </c>
    </row>
    <row r="18" spans="1:12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2" ht="15.6" x14ac:dyDescent="0.3">
      <c r="A19" s="67" t="s">
        <v>46</v>
      </c>
      <c r="B19" s="67"/>
      <c r="C19" s="67"/>
      <c r="D19" s="67"/>
      <c r="E19" s="17">
        <v>22499.39</v>
      </c>
      <c r="F19" s="17">
        <v>17438.43</v>
      </c>
      <c r="G19" s="18">
        <v>7287.06</v>
      </c>
    </row>
    <row r="20" spans="1:12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2" ht="15.6" x14ac:dyDescent="0.3">
      <c r="A21" s="67" t="s">
        <v>15</v>
      </c>
      <c r="B21" s="67"/>
      <c r="C21" s="67"/>
      <c r="D21" s="67"/>
      <c r="E21" s="17">
        <v>2827.44</v>
      </c>
      <c r="F21" s="17">
        <v>2694.03</v>
      </c>
      <c r="G21" s="18">
        <v>2235.0500000000002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39" t="s">
        <v>52</v>
      </c>
      <c r="B24" s="39"/>
      <c r="C24" s="39"/>
      <c r="D24" s="39"/>
      <c r="E24" s="39"/>
      <c r="F24" s="17">
        <v>-387430.28196518088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78035.692814946873</v>
      </c>
    </row>
    <row r="26" spans="1:12" ht="28.5" customHeight="1" x14ac:dyDescent="0.25">
      <c r="A26" s="63"/>
      <c r="B26" s="64"/>
      <c r="C26" s="64"/>
      <c r="D26" s="64"/>
      <c r="E26" s="65"/>
      <c r="F26" s="52"/>
    </row>
    <row r="27" spans="1:12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нар'!W313</f>
        <v>10787.28816417963</v>
      </c>
      <c r="L27" s="34"/>
    </row>
    <row r="28" spans="1:12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нар'!X313</f>
        <v>2163.3575481436487</v>
      </c>
    </row>
    <row r="29" spans="1:12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нар'!Y313</f>
        <v>703.09860000000003</v>
      </c>
    </row>
    <row r="30" spans="1:12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нар'!AA313+'[1]УК ВР декабрь нар'!AB313+'[1]УК ВР декабрь нар'!AC313+'[1]УК ВР декабрь нар'!AD313+'[1]УК ВР декабрь нар'!AE313+'[1]УК ВР декабрь нар'!AF313+'[1]УК ВР декабрь нар'!AG313+'[1]УК ВР декабрь нар'!AH313+'[1]УК ВР декабрь нар'!AJ313+'[1]УК ВР декабрь нар'!AL313+'[1]УК ВР декабрь нар'!AN313+'[1]УК ВР декабрь нар'!AO313+'[1]УК ВР декабрь нар'!AP313+'[1]УК ВР декабрь нар'!AQ313+'[1]УК ВР декабрь нар'!AR313+'[1]УК ВР декабрь нар'!AT313</f>
        <v>27779.100000000002</v>
      </c>
    </row>
    <row r="31" spans="1:12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нар'!AY313</f>
        <v>36602.848502623587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1">
        <f>SUM(F34:F38)+4509</f>
        <v>104128.23370823433</v>
      </c>
    </row>
    <row r="33" spans="1:12" ht="33" customHeight="1" x14ac:dyDescent="0.25">
      <c r="A33" s="63"/>
      <c r="B33" s="64"/>
      <c r="C33" s="64"/>
      <c r="D33" s="64"/>
      <c r="E33" s="65"/>
      <c r="F33" s="52"/>
    </row>
    <row r="34" spans="1:12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нар'!CN313+'[1]УК ВР декабрь нар'!DU313</f>
        <v>42017.609541571743</v>
      </c>
      <c r="L34" s="34"/>
    </row>
    <row r="35" spans="1:12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нар'!CO313+'[1]УК ВР декабрь нар'!DV313</f>
        <v>8873.511645101622</v>
      </c>
    </row>
    <row r="36" spans="1:12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нар'!CP313+'[1]УК ВР декабрь нар'!DW313</f>
        <v>10946.2426</v>
      </c>
    </row>
    <row r="37" spans="1:12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нар'!AI313+'[1]УК ВР декабрь нар'!AJ313+'[1]УК ВР декабрь нар'!AS313+'[1]УК ВР декабрь нар'!BC313+'[1]УК ВР декабрь нар'!DB313+'[1]УК ВР декабрь нар'!EK313+'[1]УК ВР декабрь нар'!AM313</f>
        <v>1730.4</v>
      </c>
    </row>
    <row r="38" spans="1:12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нар'!DG313+'[1]УК ВР декабрь нар'!EQ313</f>
        <v>36051.469921560958</v>
      </c>
    </row>
    <row r="39" spans="1:12" ht="32.4" customHeight="1" x14ac:dyDescent="0.3">
      <c r="A39" s="43" t="s">
        <v>35</v>
      </c>
      <c r="B39" s="44"/>
      <c r="C39" s="44"/>
      <c r="D39" s="44"/>
      <c r="E39" s="45"/>
      <c r="F39" s="26">
        <f>SUM(F40:F48)+35200.3</f>
        <v>176830.03472678241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нар'!FB313+'[1]УК ВР декабрь нар'!FX313</f>
        <v>73554.810558864352</v>
      </c>
      <c r="L40" s="34"/>
    </row>
    <row r="41" spans="1:12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нар'!FC313+'[1]УК ВР декабрь нар'!FY313</f>
        <v>15030.123110100347</v>
      </c>
    </row>
    <row r="42" spans="1:12" ht="15.6" hidden="1" customHeight="1" x14ac:dyDescent="0.3">
      <c r="A42" s="36" t="s">
        <v>21</v>
      </c>
      <c r="B42" s="36"/>
      <c r="C42" s="36"/>
      <c r="D42" s="36"/>
      <c r="E42" s="37"/>
      <c r="F42" s="25"/>
    </row>
    <row r="43" spans="1:12" ht="15.6" hidden="1" customHeight="1" x14ac:dyDescent="0.3">
      <c r="A43" s="37" t="s">
        <v>17</v>
      </c>
      <c r="B43" s="49"/>
      <c r="C43" s="49"/>
      <c r="D43" s="49"/>
      <c r="E43" s="49"/>
      <c r="F43" s="25"/>
    </row>
    <row r="44" spans="1:12" ht="15.6" hidden="1" customHeight="1" x14ac:dyDescent="0.3">
      <c r="A44" s="36" t="s">
        <v>22</v>
      </c>
      <c r="B44" s="36"/>
      <c r="C44" s="36"/>
      <c r="D44" s="36"/>
      <c r="E44" s="37"/>
      <c r="F44" s="25"/>
    </row>
    <row r="45" spans="1:12" ht="15.6" hidden="1" customHeight="1" x14ac:dyDescent="0.3">
      <c r="A45" s="37" t="s">
        <v>17</v>
      </c>
      <c r="B45" s="49"/>
      <c r="C45" s="49"/>
      <c r="D45" s="49"/>
      <c r="E45" s="49"/>
      <c r="F45" s="25"/>
    </row>
    <row r="46" spans="1:12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нар'!FD313+'[1]УК ВР декабрь нар'!FZ313</f>
        <v>138.68940000000001</v>
      </c>
    </row>
    <row r="47" spans="1:12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нар'!GG313+'[1]УК ВР декабрь нар'!FL313+'[1]УК ВР декабрь нар'!BB313+'[1]УК ВР декабрь нар'!AK313</f>
        <v>57.772799999999997</v>
      </c>
    </row>
    <row r="48" spans="1:12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нар'!FS313+'[1]УК ВР декабрь нар'!GL313</f>
        <v>52848.338857817726</v>
      </c>
    </row>
    <row r="49" spans="1:11" ht="15.6" hidden="1" customHeight="1" x14ac:dyDescent="0.3">
      <c r="A49" s="43" t="s">
        <v>37</v>
      </c>
      <c r="B49" s="49"/>
      <c r="C49" s="49"/>
      <c r="D49" s="49"/>
      <c r="E49" s="50"/>
      <c r="F49" s="33"/>
    </row>
    <row r="50" spans="1:11" ht="15.6" x14ac:dyDescent="0.3">
      <c r="A50" s="54" t="s">
        <v>47</v>
      </c>
      <c r="B50" s="55"/>
      <c r="C50" s="55"/>
      <c r="D50" s="55"/>
      <c r="E50" s="56"/>
      <c r="F50" s="26">
        <f>F25+F32+F39+F49</f>
        <v>358993.96124996361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55474.729999999996</v>
      </c>
    </row>
    <row r="52" spans="1:11" ht="15.6" x14ac:dyDescent="0.3">
      <c r="A52" s="37" t="s">
        <v>23</v>
      </c>
      <c r="B52" s="49"/>
      <c r="C52" s="49"/>
      <c r="D52" s="49"/>
      <c r="E52" s="49"/>
      <c r="F52" s="25">
        <v>29668.69</v>
      </c>
    </row>
    <row r="53" spans="1:11" ht="15.6" x14ac:dyDescent="0.3">
      <c r="A53" s="37" t="s">
        <v>24</v>
      </c>
      <c r="B53" s="49"/>
      <c r="C53" s="49"/>
      <c r="D53" s="49"/>
      <c r="E53" s="49"/>
      <c r="F53" s="25">
        <v>25806.04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1" ht="15.6" x14ac:dyDescent="0.3">
      <c r="A55" s="57" t="s">
        <v>49</v>
      </c>
      <c r="B55" s="57"/>
      <c r="C55" s="57"/>
      <c r="D55" s="57"/>
      <c r="E55" s="57"/>
      <c r="F55" s="26">
        <f>F50+F51</f>
        <v>414468.69124996359</v>
      </c>
      <c r="K55" s="19"/>
    </row>
    <row r="56" spans="1:11" ht="15.6" x14ac:dyDescent="0.3">
      <c r="A56" s="39" t="s">
        <v>26</v>
      </c>
      <c r="B56" s="39"/>
      <c r="C56" s="39"/>
      <c r="D56" s="39"/>
      <c r="E56" s="39"/>
      <c r="F56" s="27">
        <f>E16</f>
        <v>313946.09999999998</v>
      </c>
    </row>
    <row r="57" spans="1:11" ht="15.6" x14ac:dyDescent="0.3">
      <c r="A57" s="39" t="s">
        <v>27</v>
      </c>
      <c r="B57" s="39"/>
      <c r="C57" s="39"/>
      <c r="D57" s="39"/>
      <c r="E57" s="39"/>
      <c r="F57" s="26">
        <f>F16</f>
        <v>297985.93</v>
      </c>
      <c r="H57" s="28"/>
    </row>
    <row r="58" spans="1:11" ht="15.6" x14ac:dyDescent="0.3">
      <c r="A58" s="53" t="s">
        <v>28</v>
      </c>
      <c r="B58" s="53"/>
      <c r="C58" s="53"/>
      <c r="D58" s="53"/>
      <c r="E58" s="53"/>
      <c r="F58" s="26">
        <f>F24+F56-F55</f>
        <v>-487952.8732151445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56</vt:lpstr>
      <vt:lpstr>'Буханцева 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2018-03-30T12:06:56Z</cp:lastPrinted>
  <dcterms:created xsi:type="dcterms:W3CDTF">2013-05-24T09:13:10Z</dcterms:created>
  <dcterms:modified xsi:type="dcterms:W3CDTF">2019-03-06T07:03:22Z</dcterms:modified>
</cp:coreProperties>
</file>